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6" i="10" l="1"/>
  <c r="D46" i="10"/>
  <c r="C47" i="10"/>
  <c r="D47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8" i="10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<sst xmlns="http://schemas.openxmlformats.org/spreadsheetml/2006/main" count="177" uniqueCount="130">
  <si>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</si>
  <si>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</si>
  <si>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</si>
  <si>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</si>
  <si>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</si>
  <si>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</si>
  <si>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</si>
  <si>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</si>
  <si>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</si>
  <si>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</si>
  <si>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</si>
  <si>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</si>
  <si>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</si>
  <si>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</si>
  <si>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</si>
  <si>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</si>
  <si>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</si>
  <si>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</si>
  <si>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</si>
  <si>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</si>
  <si>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</si>
  <si>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</si>
  <si>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</si>
  <si>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</si>
  <si>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</si>
  <si>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</si>
  <si>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</si>
  <si>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</si>
  <si>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</si>
  <si>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</si>
  <si>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</si>
  <si>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</si>
  <si>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</si>
  <si>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</si>
  <si>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</si>
  <si>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</si>
  <si>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</si>
  <si>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</si>
  <si>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</si>
  <si>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</si>
  <si>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</si>
  <si>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</si>
  <si>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</si>
  <si>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</si>
  <si>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</si>
  <si>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</si>
  <si>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</si>
  <si>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</si>
  <si>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</si>
  <si>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</si>
  <si>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</si>
  <si>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</si>
  <si>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</si>
  <si>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</si>
  <si>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</si>
  <si>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</si>
  <si>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</si>
  <si>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</si>
  <si>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</si>
  <si>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</si>
  <si>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</si>
  <si>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</si>
  <si>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</si>
  <si>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</si>
  <si>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</si>
  <si>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</si>
  <si>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</si>
  <si>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</si>
  <si>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</si>
  <si>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</si>
  <si>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</si>
  <si>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</si>
  <si>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</si>
  <si>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</si>
  <si>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</si>
  <si>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</si>
  <si>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</si>
  <si>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</si>
  <si>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</si>
  <si>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</si>
  <si>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</si>
  <si>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</si>
  <si>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</si>
  <si>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</si>
  <si>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</si>
  <si>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</si>
  <si>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</si>
  <si>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</si>
  <si>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</si>
  <si>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</si>
  <si>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</si>
  <si>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</si>
  <si>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</si>
  <si>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</si>
  <si>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</si>
  <si>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</si>
  <si>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</si>
  <si>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</si>
  <si>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</si>
  <si>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PGSD AKPMM (118)</t>
  </si>
  <si>
    <t>TATIK PUJI PURWATI</t>
  </si>
  <si>
    <t>SUSILAWATI</t>
  </si>
  <si>
    <t>YULISTIA FEBRIANTI</t>
  </si>
  <si>
    <t>NURUL HIDAYAH</t>
  </si>
  <si>
    <t>FATMAWATI</t>
  </si>
  <si>
    <t>SRIK MULIYATY</t>
  </si>
  <si>
    <t>DINA ANGGRAINI PUTRI</t>
  </si>
  <si>
    <t>AFRINA</t>
  </si>
  <si>
    <t>WADILLA SEPTIANI</t>
  </si>
  <si>
    <t>ALBION ZIKRI</t>
  </si>
  <si>
    <t>ALI AKBAR</t>
  </si>
  <si>
    <t>TIOMSI BR SIMANJUNTAK</t>
  </si>
  <si>
    <t>KHADIJAH</t>
  </si>
  <si>
    <t>AGUSNITA.S</t>
  </si>
  <si>
    <t>RAMAYANTI</t>
  </si>
  <si>
    <t>CICI SYAPITRI</t>
  </si>
  <si>
    <t>JUNAIDI</t>
  </si>
  <si>
    <t>BERTAULI SIRAIT</t>
  </si>
  <si>
    <t>DESY RAMALIANI</t>
  </si>
  <si>
    <t>DEWI GUSTINI</t>
  </si>
  <si>
    <t>SYUKRA WIYANA</t>
  </si>
  <si>
    <t>CANDRA HERIANTO SITUMEANG</t>
  </si>
  <si>
    <t>JULI ANJAS KRINAWATI</t>
  </si>
  <si>
    <t>SRI MEILANI</t>
  </si>
  <si>
    <t>SYAFRI YENNI</t>
  </si>
  <si>
    <t>RUSDIANA</t>
  </si>
  <si>
    <t>Masa Registrasi 2021.1</t>
  </si>
  <si>
    <t>Masa Registrasi : 2021.1</t>
  </si>
  <si>
    <t>: 3 (Tiga)</t>
  </si>
  <si>
    <t>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</si>
</sst>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6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tabSelected="1" view="pageBreakPreview" zoomScale="80" zoomScaleNormal="100" zoomScaleSheetLayoutView="80" workbookViewId="0">
      <selection activeCell="G13" sqref="G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4.570312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7" t="s">
        <v>93</v>
      </c>
      <c r="I1" s="58"/>
    </row>
    <row r="2" spans="2:9" ht="15" customHeight="1" x14ac:dyDescent="0.25">
      <c r="H2" s="59" t="s">
        <v>94</v>
      </c>
      <c r="I2" s="60"/>
    </row>
    <row r="4" spans="2:9" ht="21" customHeight="1" x14ac:dyDescent="0.25">
      <c r="B4" s="64" t="s">
        <v>40</v>
      </c>
      <c r="C4" s="64"/>
      <c r="D4" s="64"/>
      <c r="E4" s="64"/>
      <c r="F4" s="64"/>
      <c r="G4" s="64"/>
      <c r="H4" s="64"/>
      <c r="I4" s="64"/>
    </row>
    <row r="6" spans="2:9" ht="15" customHeight="1" x14ac:dyDescent="0.25">
      <c r="B6" s="63" t="s">
        <v>41</v>
      </c>
      <c r="C6" s="63"/>
      <c r="D6" s="1" t="s">
        <v>91</v>
      </c>
      <c r="G6" s="24" t="s">
        <v>6</v>
      </c>
      <c r="H6" s="24" t="s">
        <v>128</v>
      </c>
    </row>
    <row r="7" spans="2:9" ht="15" customHeight="1" x14ac:dyDescent="0.25">
      <c r="B7" s="63" t="s">
        <v>30</v>
      </c>
      <c r="C7" s="63"/>
      <c r="D7" s="1" t="s">
        <v>99</v>
      </c>
      <c r="G7" s="24" t="s">
        <v>20</v>
      </c>
      <c r="H7" s="24" t="s">
        <v>7</v>
      </c>
    </row>
    <row r="8" spans="2:9" ht="15" customHeight="1" x14ac:dyDescent="0.25">
      <c r="B8" s="63" t="s">
        <v>31</v>
      </c>
      <c r="C8" s="63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63" t="s">
        <v>33</v>
      </c>
      <c r="C9" s="63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63" t="s">
        <v>34</v>
      </c>
      <c r="C10" s="63"/>
      <c r="D10" s="40" t="s">
        <v>129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62" t="s">
        <v>14</v>
      </c>
      <c r="C12" s="62" t="s">
        <v>27</v>
      </c>
      <c r="D12" s="62" t="s">
        <v>15</v>
      </c>
      <c r="E12" s="62" t="s">
        <v>77</v>
      </c>
      <c r="F12" s="61" t="s">
        <v>36</v>
      </c>
      <c r="G12" s="61"/>
      <c r="H12" s="61"/>
      <c r="I12" s="62" t="s">
        <v>43</v>
      </c>
    </row>
    <row r="13" spans="2:9" s="46" customFormat="1" ht="60" customHeight="1" x14ac:dyDescent="0.25">
      <c r="B13" s="62"/>
      <c r="C13" s="62"/>
      <c r="D13" s="62"/>
      <c r="E13" s="62"/>
      <c r="F13" s="45" t="s">
        <v>44</v>
      </c>
      <c r="G13" s="45" t="s">
        <v>45</v>
      </c>
      <c r="H13" s="45" t="s">
        <v>46</v>
      </c>
      <c r="I13" s="62"/>
    </row>
    <row r="14" spans="2:9" ht="15" customHeight="1" x14ac:dyDescent="0.25">
      <c r="B14" s="39">
        <v>1</v>
      </c>
      <c r="C14" s="34" t="s">
        <v>100</v>
      </c>
      <c r="D14" s="56">
        <v>856453032</v>
      </c>
      <c r="E14" s="39"/>
      <c r="F14" s="38">
        <f>E14*100/8</f>
        <v>0</v>
      </c>
      <c r="G14" s="38"/>
      <c r="H14" s="38"/>
      <c r="I14" s="41">
        <f>((F14*4/10)+(G14*3/10)+(H14*3/10))</f>
        <v>0</v>
      </c>
    </row>
    <row r="15" spans="2:9" ht="15" customHeight="1" x14ac:dyDescent="0.25">
      <c r="B15" s="39">
        <v>2</v>
      </c>
      <c r="C15" s="34" t="s">
        <v>101</v>
      </c>
      <c r="D15" s="56">
        <v>856453057</v>
      </c>
      <c r="E15" s="39"/>
      <c r="F15" s="38">
        <f t="shared" ref="F15:F46" si="0">E15*100/8</f>
        <v>0</v>
      </c>
      <c r="G15" s="38"/>
      <c r="H15" s="38"/>
      <c r="I15" s="41">
        <f t="shared" ref="I15:I46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56">
        <v>856453064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56">
        <v>856453071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56">
        <v>856453089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56">
        <v>856453096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56">
        <v>856453104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56">
        <v>856453111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56">
        <v>856453129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56">
        <v>856453136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56">
        <v>856453143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56">
        <v>856453168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56">
        <v>856453175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56">
        <v>856453182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56">
        <v>856453208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56">
        <v>856453215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56">
        <v>856453222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 t="s">
        <v>117</v>
      </c>
      <c r="D31" s="56">
        <v>856453247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 t="s">
        <v>118</v>
      </c>
      <c r="D32" s="56">
        <v>856453279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 t="s">
        <v>119</v>
      </c>
      <c r="D33" s="56">
        <v>856453293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 t="s">
        <v>120</v>
      </c>
      <c r="D34" s="56">
        <v>856453301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 t="s">
        <v>121</v>
      </c>
      <c r="D35" s="56">
        <v>856453319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 t="s">
        <v>122</v>
      </c>
      <c r="D36" s="56">
        <v>856453326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 t="s">
        <v>123</v>
      </c>
      <c r="D37" s="56">
        <v>856453333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34" t="s">
        <v>124</v>
      </c>
      <c r="D38" s="56">
        <v>856453358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25">
      <c r="B39" s="39">
        <v>26</v>
      </c>
      <c r="C39" s="34" t="s">
        <v>125</v>
      </c>
      <c r="D39" s="56">
        <v>856453745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25">
      <c r="B40" s="39">
        <v>27</v>
      </c>
      <c r="C40" s="34"/>
      <c r="D40" s="56"/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25">
      <c r="B41" s="39">
        <v>28</v>
      </c>
      <c r="C41" s="34"/>
      <c r="D41" s="56"/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25">
      <c r="B42" s="39">
        <v>29</v>
      </c>
      <c r="C42" s="34"/>
      <c r="D42" s="56"/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25">
      <c r="B43" s="39">
        <v>30</v>
      </c>
      <c r="C43" s="34"/>
      <c r="D43" s="56"/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25">
      <c r="B44" s="39">
        <v>31</v>
      </c>
      <c r="C44" s="34"/>
      <c r="D44" s="39"/>
      <c r="E44" s="39"/>
      <c r="F44" s="38">
        <f t="shared" si="0"/>
        <v>0</v>
      </c>
      <c r="G44" s="38"/>
      <c r="H44" s="38"/>
      <c r="I44" s="41">
        <f t="shared" si="1"/>
        <v>0</v>
      </c>
    </row>
    <row r="45" spans="2:9" ht="15" customHeight="1" x14ac:dyDescent="0.25">
      <c r="B45" s="39">
        <v>32</v>
      </c>
      <c r="C45" s="34"/>
      <c r="D45" s="39"/>
      <c r="E45" s="39"/>
      <c r="F45" s="38">
        <f t="shared" si="0"/>
        <v>0</v>
      </c>
      <c r="G45" s="38"/>
      <c r="H45" s="38"/>
      <c r="I45" s="41">
        <f t="shared" si="1"/>
        <v>0</v>
      </c>
    </row>
    <row r="46" spans="2:9" ht="15" customHeight="1" x14ac:dyDescent="0.25">
      <c r="B46" s="39">
        <v>33</v>
      </c>
      <c r="C46" s="34"/>
      <c r="D46" s="39"/>
      <c r="E46" s="39"/>
      <c r="F46" s="38">
        <f t="shared" si="0"/>
        <v>0</v>
      </c>
      <c r="G46" s="38"/>
      <c r="H46" s="38"/>
      <c r="I46" s="41">
        <f t="shared" si="1"/>
        <v>0</v>
      </c>
    </row>
    <row r="47" spans="2:9" ht="15" customHeight="1" x14ac:dyDescent="0.25">
      <c r="B47" s="48">
        <v>34</v>
      </c>
      <c r="C47" s="34"/>
      <c r="D47" s="48"/>
      <c r="E47" s="48"/>
      <c r="F47" s="47">
        <f t="shared" ref="F47:F48" si="2">E47*100/8</f>
        <v>0</v>
      </c>
      <c r="G47" s="47"/>
      <c r="H47" s="47"/>
      <c r="I47" s="49">
        <f t="shared" ref="I47:I48" si="3">((F47*4/10)+(G47*3/10)+(H47*3/10))</f>
        <v>0</v>
      </c>
    </row>
    <row r="48" spans="2:9" ht="15" customHeight="1" x14ac:dyDescent="0.25">
      <c r="B48" s="48">
        <v>35</v>
      </c>
      <c r="C48" s="34"/>
      <c r="D48" s="48"/>
      <c r="E48" s="48"/>
      <c r="F48" s="47">
        <f t="shared" si="2"/>
        <v>0</v>
      </c>
      <c r="G48" s="47"/>
      <c r="H48" s="47"/>
      <c r="I48" s="49">
        <f t="shared" si="3"/>
        <v>0</v>
      </c>
    </row>
    <row r="50" spans="2:9" s="10" customFormat="1" ht="15" customHeight="1" x14ac:dyDescent="0.25">
      <c r="B50" s="10" t="s">
        <v>47</v>
      </c>
      <c r="D50" s="33"/>
      <c r="F50" s="23"/>
      <c r="G50" s="23"/>
      <c r="H50" s="23"/>
    </row>
    <row r="51" spans="2:9" s="10" customFormat="1" ht="15" customHeight="1" x14ac:dyDescent="0.25">
      <c r="B51" s="12" t="s">
        <v>48</v>
      </c>
      <c r="C51" s="10" t="s">
        <v>36</v>
      </c>
      <c r="D51" s="10" t="s">
        <v>49</v>
      </c>
      <c r="F51" s="23"/>
      <c r="G51" s="23"/>
      <c r="H51" s="23"/>
    </row>
    <row r="52" spans="2:9" s="10" customFormat="1" ht="15" customHeight="1" x14ac:dyDescent="0.25">
      <c r="C52" s="10" t="s">
        <v>50</v>
      </c>
      <c r="D52" s="10" t="s">
        <v>51</v>
      </c>
      <c r="F52" s="23"/>
      <c r="G52" s="23"/>
      <c r="H52" s="23"/>
      <c r="I52" s="10" t="s">
        <v>52</v>
      </c>
    </row>
    <row r="53" spans="2:9" s="10" customFormat="1" ht="15" customHeight="1" x14ac:dyDescent="0.25">
      <c r="C53" s="10" t="s">
        <v>53</v>
      </c>
      <c r="D53" s="10" t="s">
        <v>54</v>
      </c>
      <c r="F53" s="23"/>
      <c r="G53" s="23"/>
      <c r="H53" s="23"/>
    </row>
    <row r="54" spans="2:9" s="10" customFormat="1" ht="15" customHeight="1" x14ac:dyDescent="0.25">
      <c r="C54" s="10" t="s">
        <v>55</v>
      </c>
      <c r="D54" s="10" t="s">
        <v>56</v>
      </c>
      <c r="F54" s="23"/>
      <c r="G54" s="23"/>
      <c r="H54" s="23"/>
    </row>
    <row r="55" spans="2:9" ht="15" customHeight="1" x14ac:dyDescent="0.25">
      <c r="C55" s="13"/>
    </row>
    <row r="56" spans="2:9" ht="15" customHeight="1" x14ac:dyDescent="0.25">
      <c r="G56" s="24" t="s">
        <v>37</v>
      </c>
    </row>
    <row r="60" spans="2:9" ht="15" customHeight="1" x14ac:dyDescent="0.25">
      <c r="G60" s="24" t="s">
        <v>57</v>
      </c>
    </row>
    <row r="61" spans="2:9" ht="15" customHeight="1" x14ac:dyDescent="0.25">
      <c r="G61" s="24" t="s">
        <v>39</v>
      </c>
    </row>
    <row r="62" spans="2:9" ht="15" customHeight="1" x14ac:dyDescent="0.25">
      <c r="B62" s="40"/>
    </row>
    <row r="63" spans="2:9" ht="15" customHeight="1" x14ac:dyDescent="0.25">
      <c r="B63" s="40"/>
    </row>
    <row r="64" spans="2:9" s="10" customFormat="1" ht="15" customHeight="1" x14ac:dyDescent="0.25">
      <c r="B64" s="10" t="s">
        <v>58</v>
      </c>
      <c r="D64" s="33"/>
      <c r="F64" s="23"/>
      <c r="G64" s="23"/>
      <c r="H6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scale="9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65" t="s">
        <v>95</v>
      </c>
      <c r="K1" s="65"/>
    </row>
    <row r="2" spans="2:11" ht="15" customHeight="1" x14ac:dyDescent="0.25">
      <c r="J2" s="65">
        <v>43105</v>
      </c>
      <c r="K2" s="65"/>
    </row>
    <row r="3" spans="2:11" ht="15" customHeight="1" x14ac:dyDescent="0.25">
      <c r="J3" s="42"/>
      <c r="K3" s="43"/>
    </row>
    <row r="4" spans="2:11" ht="25.5" x14ac:dyDescent="0.25">
      <c r="B4" s="64" t="s">
        <v>29</v>
      </c>
      <c r="C4" s="64"/>
      <c r="D4" s="64"/>
      <c r="E4" s="64"/>
      <c r="F4" s="64"/>
      <c r="G4" s="64"/>
      <c r="H4" s="64"/>
      <c r="I4" s="64"/>
      <c r="J4" s="64"/>
      <c r="K4" s="64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63" t="s">
        <v>41</v>
      </c>
      <c r="C6" s="63"/>
      <c r="D6" s="1" t="str">
        <f>'Nilai Partisipasi'!D6</f>
        <v>: 16 / Pekanbaru</v>
      </c>
      <c r="H6" s="1" t="s">
        <v>6</v>
      </c>
      <c r="J6" s="24" t="str">
        <f>'Nilai Partisipasi'!H6</f>
        <v>: 3 (Tiga)</v>
      </c>
    </row>
    <row r="7" spans="2:11" ht="15" customHeight="1" x14ac:dyDescent="0.25">
      <c r="B7" s="63" t="s">
        <v>30</v>
      </c>
      <c r="C7" s="63"/>
      <c r="D7" s="1" t="str">
        <f>'Nilai Partisipasi'!D7</f>
        <v>: S1 PGSD AKPMM (118)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63" t="s">
        <v>31</v>
      </c>
      <c r="C8" s="63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63" t="s">
        <v>33</v>
      </c>
      <c r="C9" s="63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63" t="s">
        <v>34</v>
      </c>
      <c r="C10" s="63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62" t="s">
        <v>14</v>
      </c>
      <c r="C12" s="62" t="s">
        <v>27</v>
      </c>
      <c r="D12" s="62" t="s">
        <v>15</v>
      </c>
      <c r="E12" s="62" t="s">
        <v>77</v>
      </c>
      <c r="F12" s="62" t="s">
        <v>35</v>
      </c>
      <c r="G12" s="62"/>
      <c r="H12" s="62"/>
      <c r="I12" s="66" t="s">
        <v>62</v>
      </c>
      <c r="J12" s="66" t="s">
        <v>63</v>
      </c>
      <c r="K12" s="66" t="s">
        <v>64</v>
      </c>
    </row>
    <row r="13" spans="2:11" ht="15" customHeight="1" x14ac:dyDescent="0.25">
      <c r="B13" s="62"/>
      <c r="C13" s="62"/>
      <c r="D13" s="62"/>
      <c r="E13" s="62"/>
      <c r="F13" s="39">
        <v>1</v>
      </c>
      <c r="G13" s="39">
        <v>2</v>
      </c>
      <c r="H13" s="39">
        <v>3</v>
      </c>
      <c r="I13" s="66"/>
      <c r="J13" s="66"/>
      <c r="K13" s="66"/>
    </row>
    <row r="14" spans="2:11" ht="15" customHeight="1" x14ac:dyDescent="0.25">
      <c r="B14" s="39">
        <v>1</v>
      </c>
      <c r="C14" s="36" t="str">
        <f>'Nilai Partisipasi'!C14</f>
        <v>TATIK PUJI PURWATI</v>
      </c>
      <c r="D14" s="37">
        <f>'Nilai Partisipasi'!D14</f>
        <v>856453032</v>
      </c>
      <c r="E14" s="39">
        <f>'Nilai Partisipasi'!E14</f>
        <v>0</v>
      </c>
      <c r="F14" s="39"/>
      <c r="G14" s="39"/>
      <c r="H14" s="39"/>
      <c r="I14" s="41" t="e">
        <f>AVERAGEA(F14:H14)</f>
        <v>#DIV/0!</v>
      </c>
      <c r="J14" s="41">
        <f>'Nilai Partisipasi'!I14</f>
        <v>0</v>
      </c>
      <c r="K14" s="41" t="e">
        <f>(3*J14+7*I14)/10</f>
        <v>#DIV/0!</v>
      </c>
    </row>
    <row r="15" spans="2:11" ht="15" customHeight="1" x14ac:dyDescent="0.25">
      <c r="B15" s="39">
        <v>2</v>
      </c>
      <c r="C15" s="36" t="str">
        <f>'Nilai Partisipasi'!C15</f>
        <v>SUSILAWATI</v>
      </c>
      <c r="D15" s="37">
        <f>'Nilai Partisipasi'!D15</f>
        <v>856453057</v>
      </c>
      <c r="E15" s="39">
        <f>'Nilai Partisipasi'!E15</f>
        <v>0</v>
      </c>
      <c r="F15" s="39"/>
      <c r="G15" s="39"/>
      <c r="H15" s="39"/>
      <c r="I15" s="41" t="e">
        <f t="shared" ref="I15:I46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YULISTIA FEBRIANTI</v>
      </c>
      <c r="D16" s="37">
        <f>'Nilai Partisipasi'!D16</f>
        <v>856453064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NURUL HIDAYAH</v>
      </c>
      <c r="D17" s="37">
        <f>'Nilai Partisipasi'!D17</f>
        <v>856453071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FATMAWATI</v>
      </c>
      <c r="D18" s="37">
        <f>'Nilai Partisipasi'!D18</f>
        <v>856453089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SRIK MULIYATY</v>
      </c>
      <c r="D19" s="37">
        <f>'Nilai Partisipasi'!D19</f>
        <v>856453096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DINA ANGGRAINI PUTRI</v>
      </c>
      <c r="D20" s="37">
        <f>'Nilai Partisipasi'!D20</f>
        <v>856453104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AFRINA</v>
      </c>
      <c r="D21" s="37">
        <f>'Nilai Partisipasi'!D21</f>
        <v>856453111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WADILLA SEPTIANI</v>
      </c>
      <c r="D22" s="37">
        <f>'Nilai Partisipasi'!D22</f>
        <v>856453129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ALBION ZIKRI</v>
      </c>
      <c r="D23" s="37">
        <f>'Nilai Partisipasi'!D23</f>
        <v>856453136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ALI AKBAR</v>
      </c>
      <c r="D24" s="37">
        <f>'Nilai Partisipasi'!D24</f>
        <v>856453143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TIOMSI BR SIMANJUNTAK</v>
      </c>
      <c r="D25" s="37">
        <f>'Nilai Partisipasi'!D25</f>
        <v>856453168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KHADIJAH</v>
      </c>
      <c r="D26" s="37">
        <f>'Nilai Partisipasi'!D26</f>
        <v>856453175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AGUSNITA.S</v>
      </c>
      <c r="D27" s="37">
        <f>'Nilai Partisipasi'!D27</f>
        <v>856453182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RAMAYANTI</v>
      </c>
      <c r="D28" s="37">
        <f>'Nilai Partisipasi'!D28</f>
        <v>856453208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CICI SYAPITRI</v>
      </c>
      <c r="D29" s="37">
        <f>'Nilai Partisipasi'!D29</f>
        <v>856453215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JUNAIDI</v>
      </c>
      <c r="D30" s="37">
        <f>'Nilai Partisipasi'!D30</f>
        <v>856453222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 t="str">
        <f>'Nilai Partisipasi'!C31</f>
        <v>BERTAULI SIRAIT</v>
      </c>
      <c r="D31" s="37">
        <f>'Nilai Partisipasi'!D31</f>
        <v>856453247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 t="str">
        <f>'Nilai Partisipasi'!C32</f>
        <v>DESY RAMALIANI</v>
      </c>
      <c r="D32" s="37">
        <f>'Nilai Partisipasi'!D32</f>
        <v>856453279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 t="str">
        <f>'Nilai Partisipasi'!C33</f>
        <v>DEWI GUSTINI</v>
      </c>
      <c r="D33" s="37">
        <f>'Nilai Partisipasi'!D33</f>
        <v>856453293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 t="str">
        <f>'Nilai Partisipasi'!C34</f>
        <v>SYUKRA WIYANA</v>
      </c>
      <c r="D34" s="37">
        <f>'Nilai Partisipasi'!D34</f>
        <v>856453301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 t="str">
        <f>'Nilai Partisipasi'!C35</f>
        <v>CANDRA HERIANTO SITUMEANG</v>
      </c>
      <c r="D35" s="37">
        <f>'Nilai Partisipasi'!D35</f>
        <v>856453319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 t="str">
        <f>'Nilai Partisipasi'!C36</f>
        <v>JULI ANJAS KRINAWATI</v>
      </c>
      <c r="D36" s="37">
        <f>'Nilai Partisipasi'!D36</f>
        <v>856453326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 t="str">
        <f>'Nilai Partisipasi'!C37</f>
        <v>SRI MEILANI</v>
      </c>
      <c r="D37" s="37">
        <f>'Nilai Partisipasi'!D37</f>
        <v>856453333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6" si="2">(3*J37+7*I37)/10</f>
        <v>#DIV/0!</v>
      </c>
    </row>
    <row r="38" spans="2:11" ht="15" customHeight="1" x14ac:dyDescent="0.25">
      <c r="B38" s="39">
        <v>25</v>
      </c>
      <c r="C38" s="36" t="str">
        <f>'Nilai Partisipasi'!C38</f>
        <v>SYAFRI YENNI</v>
      </c>
      <c r="D38" s="37">
        <f>'Nilai Partisipasi'!D38</f>
        <v>856453358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25">
      <c r="B39" s="39">
        <v>26</v>
      </c>
      <c r="C39" s="36" t="str">
        <f>'Nilai Partisipasi'!C39</f>
        <v>RUSDIANA</v>
      </c>
      <c r="D39" s="37">
        <f>'Nilai Partisipasi'!D39</f>
        <v>856453745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25">
      <c r="B40" s="39">
        <v>27</v>
      </c>
      <c r="C40" s="36">
        <f>'Nilai Partisipasi'!C40</f>
        <v>0</v>
      </c>
      <c r="D40" s="37">
        <f>'Nilai Partisipasi'!D40</f>
        <v>0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25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25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25">
      <c r="B43" s="39">
        <v>30</v>
      </c>
      <c r="C43" s="36">
        <f>'Nilai Partisipasi'!C43</f>
        <v>0</v>
      </c>
      <c r="D43" s="37">
        <f>'Nilai Partisipasi'!D43</f>
        <v>0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25">
      <c r="B44" s="39">
        <v>31</v>
      </c>
      <c r="C44" s="36">
        <f>'Nilai Partisipasi'!C44</f>
        <v>0</v>
      </c>
      <c r="D44" s="37">
        <f>'Nilai Partisipasi'!D44</f>
        <v>0</v>
      </c>
      <c r="E44" s="39">
        <f>'Nilai Partisipasi'!E44</f>
        <v>0</v>
      </c>
      <c r="F44" s="39"/>
      <c r="G44" s="39"/>
      <c r="H44" s="39"/>
      <c r="I44" s="41" t="e">
        <f t="shared" si="0"/>
        <v>#DIV/0!</v>
      </c>
      <c r="J44" s="41">
        <f>'Nilai Partisipasi'!I44</f>
        <v>0</v>
      </c>
      <c r="K44" s="41" t="e">
        <f t="shared" si="2"/>
        <v>#DIV/0!</v>
      </c>
    </row>
    <row r="45" spans="2:11" ht="15" customHeight="1" x14ac:dyDescent="0.25">
      <c r="B45" s="39">
        <v>32</v>
      </c>
      <c r="C45" s="36">
        <f>'Nilai Partisipasi'!C45</f>
        <v>0</v>
      </c>
      <c r="D45" s="37">
        <f>'Nilai Partisipasi'!D45</f>
        <v>0</v>
      </c>
      <c r="E45" s="39">
        <f>'Nilai Partisipasi'!E45</f>
        <v>0</v>
      </c>
      <c r="F45" s="39"/>
      <c r="G45" s="39"/>
      <c r="H45" s="39"/>
      <c r="I45" s="41" t="e">
        <f t="shared" si="0"/>
        <v>#DIV/0!</v>
      </c>
      <c r="J45" s="41">
        <f>'Nilai Partisipasi'!I45</f>
        <v>0</v>
      </c>
      <c r="K45" s="41" t="e">
        <f t="shared" si="2"/>
        <v>#DIV/0!</v>
      </c>
    </row>
    <row r="46" spans="2:11" ht="15" customHeight="1" x14ac:dyDescent="0.25">
      <c r="B46" s="39">
        <v>33</v>
      </c>
      <c r="C46" s="36">
        <f>'Nilai Partisipasi'!C46</f>
        <v>0</v>
      </c>
      <c r="D46" s="37">
        <f>'Nilai Partisipasi'!D46</f>
        <v>0</v>
      </c>
      <c r="E46" s="39">
        <f>'Nilai Partisipasi'!E46</f>
        <v>0</v>
      </c>
      <c r="F46" s="39"/>
      <c r="G46" s="39"/>
      <c r="H46" s="39"/>
      <c r="I46" s="41" t="e">
        <f t="shared" si="0"/>
        <v>#DIV/0!</v>
      </c>
      <c r="J46" s="41">
        <f>'Nilai Partisipasi'!I46</f>
        <v>0</v>
      </c>
      <c r="K46" s="41" t="e">
        <f t="shared" si="2"/>
        <v>#DIV/0!</v>
      </c>
    </row>
    <row r="47" spans="2:11" ht="15" customHeight="1" x14ac:dyDescent="0.25">
      <c r="B47" s="48">
        <v>34</v>
      </c>
      <c r="C47" s="36">
        <f>'Nilai Partisipasi'!C47</f>
        <v>0</v>
      </c>
      <c r="D47" s="37">
        <f>'Nilai Partisipasi'!D47</f>
        <v>0</v>
      </c>
      <c r="E47" s="48">
        <f>'Nilai Partisipasi'!E47</f>
        <v>0</v>
      </c>
      <c r="F47" s="48"/>
      <c r="G47" s="48"/>
      <c r="H47" s="48"/>
      <c r="I47" s="49" t="e">
        <f t="shared" ref="I47:I48" si="3">AVERAGEA(F47:H47)</f>
        <v>#DIV/0!</v>
      </c>
      <c r="J47" s="49">
        <f>'Nilai Partisipasi'!I47</f>
        <v>0</v>
      </c>
      <c r="K47" s="49" t="e">
        <f t="shared" ref="K47:K48" si="4">(3*J47+7*I47)/10</f>
        <v>#DIV/0!</v>
      </c>
    </row>
    <row r="48" spans="2:11" ht="15" customHeight="1" x14ac:dyDescent="0.25">
      <c r="B48" s="48">
        <v>35</v>
      </c>
      <c r="C48" s="36">
        <f>'Nilai Partisipasi'!C48</f>
        <v>0</v>
      </c>
      <c r="D48" s="37">
        <f>'Nilai Partisipasi'!D48</f>
        <v>0</v>
      </c>
      <c r="E48" s="48">
        <f>'Nilai Partisipasi'!E48</f>
        <v>0</v>
      </c>
      <c r="F48" s="48"/>
      <c r="G48" s="48"/>
      <c r="H48" s="48"/>
      <c r="I48" s="49" t="e">
        <f t="shared" si="3"/>
        <v>#DIV/0!</v>
      </c>
      <c r="J48" s="49">
        <f>'Nilai Partisipasi'!I48</f>
        <v>0</v>
      </c>
      <c r="K48" s="49" t="e">
        <f t="shared" si="4"/>
        <v>#DIV/0!</v>
      </c>
    </row>
    <row r="50" spans="2:11" s="10" customFormat="1" ht="15" customHeight="1" x14ac:dyDescent="0.25">
      <c r="B50" s="10" t="s">
        <v>47</v>
      </c>
      <c r="I50" s="25"/>
      <c r="J50" s="25"/>
      <c r="K50" s="25"/>
    </row>
    <row r="51" spans="2:11" s="10" customFormat="1" ht="15" customHeight="1" x14ac:dyDescent="0.25">
      <c r="C51" s="10" t="s">
        <v>65</v>
      </c>
      <c r="D51" s="10" t="s">
        <v>66</v>
      </c>
      <c r="I51" s="25"/>
      <c r="J51" s="25"/>
      <c r="K51" s="25"/>
    </row>
    <row r="52" spans="2:11" s="10" customFormat="1" ht="15" customHeight="1" x14ac:dyDescent="0.25">
      <c r="C52" s="10" t="s">
        <v>67</v>
      </c>
      <c r="D52" s="10" t="s">
        <v>36</v>
      </c>
      <c r="I52" s="25"/>
      <c r="J52" s="25"/>
      <c r="K52" s="25"/>
    </row>
    <row r="53" spans="2:11" s="10" customFormat="1" ht="15" customHeight="1" x14ac:dyDescent="0.25">
      <c r="C53" s="10" t="s">
        <v>68</v>
      </c>
      <c r="D53" s="10" t="s">
        <v>69</v>
      </c>
      <c r="I53" s="25"/>
      <c r="J53" s="25"/>
      <c r="K53" s="25"/>
    </row>
    <row r="54" spans="2:11" s="10" customFormat="1" ht="15" customHeight="1" x14ac:dyDescent="0.25">
      <c r="C54" s="11" t="s">
        <v>70</v>
      </c>
      <c r="I54" s="25"/>
      <c r="J54" s="25"/>
      <c r="K54" s="25"/>
    </row>
    <row r="55" spans="2:11" s="10" customFormat="1" ht="15" customHeight="1" x14ac:dyDescent="0.25">
      <c r="B55" s="11"/>
      <c r="C55" s="11" t="s">
        <v>71</v>
      </c>
      <c r="I55" s="25"/>
      <c r="J55" s="25"/>
      <c r="K55" s="25"/>
    </row>
    <row r="56" spans="2:11" s="10" customFormat="1" ht="15" customHeight="1" x14ac:dyDescent="0.25">
      <c r="I56" s="25"/>
      <c r="J56" s="25"/>
      <c r="K56" s="25"/>
    </row>
    <row r="57" spans="2:11" ht="15" customHeight="1" x14ac:dyDescent="0.25">
      <c r="C57" s="1" t="s">
        <v>8</v>
      </c>
      <c r="G57" s="1" t="s">
        <v>72</v>
      </c>
    </row>
    <row r="58" spans="2:11" ht="15" customHeight="1" x14ac:dyDescent="0.25">
      <c r="C58" s="1" t="s">
        <v>59</v>
      </c>
      <c r="G58" s="1" t="s">
        <v>37</v>
      </c>
    </row>
    <row r="61" spans="2:11" ht="15" customHeight="1" x14ac:dyDescent="0.25">
      <c r="G61" s="1" t="s">
        <v>73</v>
      </c>
    </row>
    <row r="62" spans="2:11" ht="15" customHeight="1" x14ac:dyDescent="0.25">
      <c r="C62" s="1" t="s">
        <v>60</v>
      </c>
      <c r="G62" s="1" t="s">
        <v>38</v>
      </c>
    </row>
    <row r="63" spans="2:11" ht="15" customHeight="1" x14ac:dyDescent="0.25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H15" sqref="H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5" t="s">
        <v>96</v>
      </c>
      <c r="L2" s="65"/>
    </row>
    <row r="3" spans="2:15" ht="14.1" customHeight="1" x14ac:dyDescent="0.25">
      <c r="K3" s="65">
        <v>42944</v>
      </c>
      <c r="L3" s="65"/>
    </row>
    <row r="4" spans="2:15" ht="14.1" customHeight="1" x14ac:dyDescent="0.25"/>
    <row r="5" spans="2:15" ht="21.95" customHeight="1" x14ac:dyDescent="0.25">
      <c r="B5" s="64" t="s">
        <v>11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2:15" ht="21.95" customHeight="1" x14ac:dyDescent="0.25">
      <c r="B6" s="69" t="s">
        <v>127</v>
      </c>
      <c r="C6" s="69"/>
      <c r="D6" s="69"/>
      <c r="E6" s="69"/>
      <c r="F6" s="69"/>
      <c r="G6" s="69"/>
      <c r="H6" s="69"/>
      <c r="I6" s="69"/>
      <c r="J6" s="69"/>
      <c r="K6" s="69"/>
      <c r="L6" s="69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0" t="s">
        <v>14</v>
      </c>
      <c r="C11" s="71" t="s">
        <v>27</v>
      </c>
      <c r="D11" s="70" t="s">
        <v>15</v>
      </c>
      <c r="E11" s="70" t="s">
        <v>16</v>
      </c>
      <c r="F11" s="70"/>
      <c r="G11" s="70"/>
      <c r="H11" s="70"/>
      <c r="I11" s="70"/>
      <c r="J11" s="70"/>
      <c r="K11" s="70"/>
      <c r="L11" s="70"/>
    </row>
    <row r="12" spans="2:15" s="9" customFormat="1" ht="14.1" customHeight="1" x14ac:dyDescent="0.25">
      <c r="B12" s="70"/>
      <c r="C12" s="72"/>
      <c r="D12" s="7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0"/>
      <c r="C13" s="72"/>
      <c r="D13" s="70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0"/>
      <c r="C14" s="73"/>
      <c r="D14" s="70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TATIK PUJI PURWATI</v>
      </c>
      <c r="D15" s="29">
        <f>'Nilai Partisipasi'!D14</f>
        <v>856453032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SUSILAWATI</v>
      </c>
      <c r="D16" s="29">
        <f>'Nilai Partisipasi'!D15</f>
        <v>856453057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YULISTIA FEBRIANTI</v>
      </c>
      <c r="D17" s="29">
        <f>'Nilai Partisipasi'!D16</f>
        <v>856453064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NURUL HIDAYAH</v>
      </c>
      <c r="D18" s="29">
        <f>'Nilai Partisipasi'!D17</f>
        <v>856453071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FATMAWATI</v>
      </c>
      <c r="D19" s="29">
        <f>'Nilai Partisipasi'!D18</f>
        <v>856453089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SRIK MULIYATY</v>
      </c>
      <c r="D20" s="29">
        <f>'Nilai Partisipasi'!D19</f>
        <v>856453096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DINA ANGGRAINI PUTRI</v>
      </c>
      <c r="D21" s="29">
        <f>'Nilai Partisipasi'!D20</f>
        <v>856453104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AFRINA</v>
      </c>
      <c r="D22" s="29">
        <f>'Nilai Partisipasi'!D21</f>
        <v>856453111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WADILLA SEPTIANI</v>
      </c>
      <c r="D23" s="29">
        <f>'Nilai Partisipasi'!D22</f>
        <v>856453129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ALBION ZIKRI</v>
      </c>
      <c r="D24" s="29">
        <f>'Nilai Partisipasi'!D23</f>
        <v>856453136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ALI AKBAR</v>
      </c>
      <c r="D25" s="29">
        <f>'Nilai Partisipasi'!D24</f>
        <v>856453143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TIOMSI BR SIMANJUNTAK</v>
      </c>
      <c r="D26" s="29">
        <f>'Nilai Partisipasi'!D25</f>
        <v>856453168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5" t="str">
        <f>'Nilai Partisipasi'!C26</f>
        <v>KHADIJAH</v>
      </c>
      <c r="D27" s="29">
        <f>'Nilai Partisipasi'!D26</f>
        <v>856453175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55" t="str">
        <f>'Nilai Partisipasi'!C27</f>
        <v>AGUSNITA.S</v>
      </c>
      <c r="D28" s="29">
        <f>'Nilai Partisipasi'!D27</f>
        <v>856453182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55" t="str">
        <f>'Nilai Partisipasi'!C28</f>
        <v>RAMAYANTI</v>
      </c>
      <c r="D29" s="29">
        <f>'Nilai Partisipasi'!D28</f>
        <v>856453208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55" t="str">
        <f>'Nilai Partisipasi'!C29</f>
        <v>CICI SYAPITRI</v>
      </c>
      <c r="D30" s="29">
        <f>'Nilai Partisipasi'!D29</f>
        <v>856453215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55" t="str">
        <f>'Nilai Partisipasi'!C30</f>
        <v>JUNAIDI</v>
      </c>
      <c r="D31" s="29">
        <f>'Nilai Partisipasi'!D30</f>
        <v>856453222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55" t="str">
        <f>'Nilai Partisipasi'!C31</f>
        <v>BERTAULI SIRAIT</v>
      </c>
      <c r="D32" s="29">
        <f>'Nilai Partisipasi'!D31</f>
        <v>856453247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55" t="str">
        <f>'Nilai Partisipasi'!C32</f>
        <v>DESY RAMALIANI</v>
      </c>
      <c r="D33" s="29">
        <f>'Nilai Partisipasi'!D32</f>
        <v>856453279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55" t="str">
        <f>'Nilai Partisipasi'!C33</f>
        <v>DEWI GUSTINI</v>
      </c>
      <c r="D34" s="29">
        <f>'Nilai Partisipasi'!D33</f>
        <v>856453293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55" t="str">
        <f>'Nilai Partisipasi'!C34</f>
        <v>SYUKRA WIYANA</v>
      </c>
      <c r="D35" s="29">
        <f>'Nilai Partisipasi'!D34</f>
        <v>856453301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55" t="str">
        <f>'Nilai Partisipasi'!C35</f>
        <v>CANDRA HERIANTO SITUMEANG</v>
      </c>
      <c r="D36" s="29">
        <f>'Nilai Partisipasi'!D35</f>
        <v>856453319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55" t="str">
        <f>'Nilai Partisipasi'!C36</f>
        <v>JULI ANJAS KRINAWATI</v>
      </c>
      <c r="D37" s="29">
        <f>'Nilai Partisipasi'!D36</f>
        <v>856453326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55" t="str">
        <f>'Nilai Partisipasi'!C37</f>
        <v>SRI MEILANI</v>
      </c>
      <c r="D38" s="29">
        <f>'Nilai Partisipasi'!D37</f>
        <v>856453333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55" t="str">
        <f>'Nilai Partisipasi'!C38</f>
        <v>SYAFRI YENNI</v>
      </c>
      <c r="D39" s="29">
        <f>'Nilai Partisipasi'!D38</f>
        <v>856453358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25">
      <c r="B40" s="21">
        <v>26</v>
      </c>
      <c r="C40" s="55" t="str">
        <f>'Nilai Partisipasi'!C39</f>
        <v>RUSDIANA</v>
      </c>
      <c r="D40" s="29">
        <f>'Nilai Partisipasi'!D39</f>
        <v>856453745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25">
      <c r="B41" s="21">
        <v>27</v>
      </c>
      <c r="C41" s="55">
        <f>'Nilai Partisipasi'!C40</f>
        <v>0</v>
      </c>
      <c r="D41" s="29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25">
      <c r="B42" s="21">
        <v>28</v>
      </c>
      <c r="C42" s="55">
        <f>'Nilai Partisipasi'!C41</f>
        <v>0</v>
      </c>
      <c r="D42" s="29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25">
      <c r="B43" s="7">
        <v>29</v>
      </c>
      <c r="C43" s="55">
        <f>'Nilai Partisipasi'!C42</f>
        <v>0</v>
      </c>
      <c r="D43" s="29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25">
      <c r="B44" s="7">
        <v>30</v>
      </c>
      <c r="C44" s="55">
        <f>'Nilai Partisipasi'!C43</f>
        <v>0</v>
      </c>
      <c r="D44" s="29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25">
      <c r="B45" s="21">
        <v>31</v>
      </c>
      <c r="C45" s="55">
        <f>'Nilai Partisipasi'!C44</f>
        <v>0</v>
      </c>
      <c r="D45" s="29">
        <f>'Nilai Partisipasi'!D44</f>
        <v>0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25">
      <c r="B46" s="21">
        <v>32</v>
      </c>
      <c r="C46" s="55">
        <f>'Nilai Partisipasi'!C45</f>
        <v>0</v>
      </c>
      <c r="D46" s="29">
        <f>'Nilai Partisipasi'!D45</f>
        <v>0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25">
      <c r="B47" s="21">
        <v>33</v>
      </c>
      <c r="C47" s="55">
        <f>'Nilai Partisipasi'!C46</f>
        <v>0</v>
      </c>
      <c r="D47" s="29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25">
      <c r="B48" s="50">
        <v>34</v>
      </c>
      <c r="C48" s="55">
        <f>'Nilai Partisipasi'!C47</f>
        <v>0</v>
      </c>
      <c r="D48" s="50">
        <f>'Nilai Partisipasi'!D47</f>
        <v>0</v>
      </c>
      <c r="E48" s="51"/>
      <c r="F48" s="51"/>
      <c r="G48" s="51"/>
      <c r="H48" s="51"/>
      <c r="I48" s="51"/>
      <c r="J48" s="51"/>
      <c r="K48" s="51"/>
      <c r="L48" s="51"/>
    </row>
    <row r="49" spans="2:15" ht="50.1" customHeight="1" x14ac:dyDescent="0.25">
      <c r="B49" s="50">
        <v>35</v>
      </c>
      <c r="C49" s="55">
        <f>'Nilai Partisipasi'!C48</f>
        <v>0</v>
      </c>
      <c r="D49" s="50">
        <f>'Nilai Partisipasi'!D48</f>
        <v>0</v>
      </c>
      <c r="E49" s="51"/>
      <c r="F49" s="51"/>
      <c r="G49" s="51"/>
      <c r="H49" s="51"/>
      <c r="I49" s="51"/>
      <c r="J49" s="51"/>
      <c r="K49" s="51"/>
      <c r="L49" s="51"/>
    </row>
    <row r="50" spans="2:15" ht="48.95" customHeight="1" x14ac:dyDescent="0.25">
      <c r="B50" s="67" t="s">
        <v>19</v>
      </c>
      <c r="C50" s="67"/>
      <c r="D50" s="67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25">
      <c r="B51" s="67" t="s">
        <v>20</v>
      </c>
      <c r="C51" s="67"/>
      <c r="D51" s="67"/>
      <c r="E51" s="8"/>
      <c r="F51" s="8"/>
      <c r="G51" s="8"/>
      <c r="H51" s="8"/>
      <c r="I51" s="8"/>
      <c r="J51" s="8"/>
      <c r="K51" s="8"/>
      <c r="L51" s="8"/>
    </row>
    <row r="52" spans="2:15" ht="48.95" customHeight="1" x14ac:dyDescent="0.25">
      <c r="B52" s="68" t="s">
        <v>21</v>
      </c>
      <c r="C52" s="68"/>
      <c r="D52" s="68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25">
      <c r="B53" s="68" t="s">
        <v>22</v>
      </c>
      <c r="C53" s="68"/>
      <c r="D53" s="68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25">
      <c r="B54" s="6" t="s">
        <v>23</v>
      </c>
      <c r="D54" s="6"/>
    </row>
    <row r="55" spans="2:15" ht="14.1" customHeight="1" x14ac:dyDescent="0.25">
      <c r="B55" s="1" t="s">
        <v>24</v>
      </c>
    </row>
    <row r="56" spans="2:15" ht="14.1" customHeight="1" x14ac:dyDescent="0.25">
      <c r="B56" s="1" t="s">
        <v>25</v>
      </c>
    </row>
    <row r="57" spans="2:15" ht="14.1" customHeight="1" x14ac:dyDescent="0.25"/>
    <row r="58" spans="2:15" ht="18" customHeight="1" x14ac:dyDescent="0.25">
      <c r="I58" s="1" t="s">
        <v>28</v>
      </c>
    </row>
    <row r="59" spans="2:15" ht="18" customHeight="1" x14ac:dyDescent="0.25">
      <c r="I59" s="2" t="s">
        <v>92</v>
      </c>
    </row>
    <row r="60" spans="2:15" ht="18" customHeight="1" x14ac:dyDescent="0.25">
      <c r="I60" s="2"/>
      <c r="O60" s="1" t="s">
        <v>26</v>
      </c>
    </row>
    <row r="61" spans="2:15" ht="18" customHeight="1" x14ac:dyDescent="0.25">
      <c r="B61" s="6"/>
      <c r="I61" s="2"/>
    </row>
    <row r="62" spans="2:15" ht="18" customHeight="1" x14ac:dyDescent="0.25">
      <c r="I62" s="3" t="s">
        <v>9</v>
      </c>
    </row>
    <row r="63" spans="2:15" ht="18" customHeight="1" x14ac:dyDescent="0.25">
      <c r="I63" s="2" t="s">
        <v>10</v>
      </c>
    </row>
    <row r="64" spans="2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zoomScale="80" zoomScaleNormal="100" zoomScaleSheetLayoutView="80" workbookViewId="0">
      <selection activeCell="G13" sqref="G13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64" t="s">
        <v>78</v>
      </c>
      <c r="C5" s="64"/>
      <c r="D5" s="64"/>
      <c r="E5" s="64"/>
      <c r="F5" s="64"/>
      <c r="G5" s="64"/>
      <c r="H5" s="64"/>
    </row>
    <row r="6" spans="2:8" ht="15" customHeight="1" x14ac:dyDescent="0.25">
      <c r="B6" s="9"/>
    </row>
    <row r="7" spans="2:8" ht="30" customHeight="1" x14ac:dyDescent="0.25">
      <c r="B7" s="76" t="s">
        <v>75</v>
      </c>
      <c r="C7" s="77"/>
      <c r="D7" s="76" t="s">
        <v>76</v>
      </c>
      <c r="E7" s="85"/>
      <c r="F7" s="77"/>
      <c r="G7" s="81" t="s">
        <v>126</v>
      </c>
      <c r="H7" s="81"/>
    </row>
    <row r="8" spans="2:8" ht="30" customHeight="1" x14ac:dyDescent="0.25">
      <c r="B8" s="76" t="s">
        <v>97</v>
      </c>
      <c r="C8" s="77"/>
      <c r="D8" s="32" t="s">
        <v>0</v>
      </c>
      <c r="E8" s="52" t="str">
        <f>'Nilai Partisipasi'!H9</f>
        <v>: Dumai</v>
      </c>
      <c r="F8" s="76" t="s">
        <v>79</v>
      </c>
      <c r="G8" s="85"/>
      <c r="H8" s="77"/>
    </row>
    <row r="9" spans="2:8" ht="15" customHeight="1" x14ac:dyDescent="0.25">
      <c r="B9" s="9"/>
    </row>
    <row r="10" spans="2:8" ht="15" customHeight="1" x14ac:dyDescent="0.25">
      <c r="B10" s="78" t="s">
        <v>14</v>
      </c>
      <c r="C10" s="71" t="s">
        <v>27</v>
      </c>
      <c r="D10" s="78" t="s">
        <v>15</v>
      </c>
      <c r="E10" s="78" t="s">
        <v>80</v>
      </c>
      <c r="F10" s="74" t="s">
        <v>81</v>
      </c>
      <c r="G10" s="83" t="s">
        <v>82</v>
      </c>
      <c r="H10" s="84"/>
    </row>
    <row r="11" spans="2:8" ht="15" customHeight="1" x14ac:dyDescent="0.25">
      <c r="B11" s="79"/>
      <c r="C11" s="72"/>
      <c r="D11" s="79"/>
      <c r="E11" s="79"/>
      <c r="F11" s="82"/>
      <c r="G11" s="15" t="s">
        <v>83</v>
      </c>
      <c r="H11" s="74" t="s">
        <v>85</v>
      </c>
    </row>
    <row r="12" spans="2:8" ht="15" customHeight="1" x14ac:dyDescent="0.25">
      <c r="B12" s="80"/>
      <c r="C12" s="73"/>
      <c r="D12" s="80"/>
      <c r="E12" s="80"/>
      <c r="F12" s="75"/>
      <c r="G12" s="16" t="s">
        <v>84</v>
      </c>
      <c r="H12" s="75"/>
    </row>
    <row r="13" spans="2:8" ht="39.950000000000003" customHeight="1" x14ac:dyDescent="0.25">
      <c r="B13" s="27">
        <v>1</v>
      </c>
      <c r="C13" s="30" t="str">
        <f>'Nilai Partisipasi'!C14</f>
        <v>TATIK PUJI PURWATI</v>
      </c>
      <c r="D13" s="29">
        <f>'Nilai Partisipasi'!D14</f>
        <v>856453032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SUSILAWATI</v>
      </c>
      <c r="D14" s="29">
        <f>'Nilai Partisipasi'!D15</f>
        <v>856453057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YULISTIA FEBRIANTI</v>
      </c>
      <c r="D15" s="29">
        <f>'Nilai Partisipasi'!D16</f>
        <v>856453064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NURUL HIDAYAH</v>
      </c>
      <c r="D16" s="29">
        <f>'Nilai Partisipasi'!D17</f>
        <v>856453071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FATMAWATI</v>
      </c>
      <c r="D17" s="29">
        <f>'Nilai Partisipasi'!D18</f>
        <v>856453089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SRIK MULIYATY</v>
      </c>
      <c r="D18" s="29">
        <f>'Nilai Partisipasi'!D19</f>
        <v>856453096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DINA ANGGRAINI PUTRI</v>
      </c>
      <c r="D19" s="29">
        <f>'Nilai Partisipasi'!D20</f>
        <v>856453104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AFRINA</v>
      </c>
      <c r="D20" s="29">
        <f>'Nilai Partisipasi'!D21</f>
        <v>856453111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WADILLA SEPTIANI</v>
      </c>
      <c r="D21" s="29">
        <f>'Nilai Partisipasi'!D22</f>
        <v>856453129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ALBION ZIKRI</v>
      </c>
      <c r="D22" s="29">
        <f>'Nilai Partisipasi'!D23</f>
        <v>856453136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ALI AKBAR</v>
      </c>
      <c r="D23" s="29">
        <f>'Nilai Partisipasi'!D24</f>
        <v>856453143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TIOMSI BR SIMANJUNTAK</v>
      </c>
      <c r="D24" s="29">
        <f>'Nilai Partisipasi'!D25</f>
        <v>856453168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>KHADIJAH</v>
      </c>
      <c r="D25" s="29">
        <f>'Nilai Partisipasi'!D26</f>
        <v>856453175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AGUSNITA.S</v>
      </c>
      <c r="D26" s="29">
        <f>'Nilai Partisipasi'!D27</f>
        <v>856453182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RAMAYANTI</v>
      </c>
      <c r="D27" s="29">
        <f>'Nilai Partisipasi'!D28</f>
        <v>856453208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CICI SYAPITRI</v>
      </c>
      <c r="D28" s="29">
        <f>'Nilai Partisipasi'!D29</f>
        <v>856453215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JUNAIDI</v>
      </c>
      <c r="D29" s="29">
        <f>'Nilai Partisipasi'!D30</f>
        <v>856453222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 t="str">
        <f>'Nilai Partisipasi'!C31</f>
        <v>BERTAULI SIRAIT</v>
      </c>
      <c r="D30" s="29">
        <f>'Nilai Partisipasi'!D31</f>
        <v>856453247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 t="str">
        <f>'Nilai Partisipasi'!C32</f>
        <v>DESY RAMALIANI</v>
      </c>
      <c r="D31" s="29">
        <f>'Nilai Partisipasi'!D32</f>
        <v>856453279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 t="str">
        <f>'Nilai Partisipasi'!C33</f>
        <v>DEWI GUSTINI</v>
      </c>
      <c r="D32" s="29">
        <f>'Nilai Partisipasi'!D33</f>
        <v>856453293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 t="str">
        <f>'Nilai Partisipasi'!C34</f>
        <v>SYUKRA WIYANA</v>
      </c>
      <c r="D33" s="29">
        <f>'Nilai Partisipasi'!D34</f>
        <v>856453301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 t="str">
        <f>'Nilai Partisipasi'!C35</f>
        <v>CANDRA HERIANTO SITUMEANG</v>
      </c>
      <c r="D34" s="29">
        <f>'Nilai Partisipasi'!D35</f>
        <v>856453319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 t="str">
        <f>'Nilai Partisipasi'!C36</f>
        <v>JULI ANJAS KRINAWATI</v>
      </c>
      <c r="D35" s="29">
        <f>'Nilai Partisipasi'!D36</f>
        <v>856453326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 t="str">
        <f>'Nilai Partisipasi'!C37</f>
        <v>SRI MEILANI</v>
      </c>
      <c r="D36" s="29">
        <f>'Nilai Partisipasi'!D37</f>
        <v>856453333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 t="str">
        <f>'Nilai Partisipasi'!C38</f>
        <v>SYAFRI YENNI</v>
      </c>
      <c r="D37" s="29">
        <f>'Nilai Partisipasi'!D38</f>
        <v>856453358</v>
      </c>
      <c r="E37" s="28"/>
      <c r="F37" s="28"/>
      <c r="G37" s="28"/>
      <c r="H37" s="28"/>
    </row>
    <row r="38" spans="2:8" ht="39.950000000000003" customHeight="1" x14ac:dyDescent="0.25">
      <c r="B38" s="27">
        <v>26</v>
      </c>
      <c r="C38" s="30" t="str">
        <f>'Nilai Partisipasi'!C39</f>
        <v>RUSDIANA</v>
      </c>
      <c r="D38" s="29">
        <f>'Nilai Partisipasi'!D39</f>
        <v>856453745</v>
      </c>
      <c r="E38" s="28"/>
      <c r="F38" s="28"/>
      <c r="G38" s="28"/>
      <c r="H38" s="28"/>
    </row>
    <row r="39" spans="2:8" ht="39.950000000000003" customHeight="1" x14ac:dyDescent="0.25">
      <c r="B39" s="27">
        <v>27</v>
      </c>
      <c r="C39" s="30">
        <f>'Nilai Partisipasi'!C40</f>
        <v>0</v>
      </c>
      <c r="D39" s="29">
        <f>'Nilai Partisipasi'!D40</f>
        <v>0</v>
      </c>
      <c r="E39" s="28"/>
      <c r="F39" s="28"/>
      <c r="G39" s="28"/>
      <c r="H39" s="28"/>
    </row>
    <row r="40" spans="2:8" ht="39.950000000000003" customHeight="1" x14ac:dyDescent="0.25">
      <c r="B40" s="27">
        <v>28</v>
      </c>
      <c r="C40" s="30">
        <f>'Nilai Partisipasi'!C41</f>
        <v>0</v>
      </c>
      <c r="D40" s="29">
        <f>'Nilai Partisipasi'!D41</f>
        <v>0</v>
      </c>
      <c r="E40" s="28"/>
      <c r="F40" s="28"/>
      <c r="G40" s="28"/>
      <c r="H40" s="28"/>
    </row>
    <row r="41" spans="2:8" ht="39.950000000000003" customHeight="1" x14ac:dyDescent="0.25">
      <c r="B41" s="27">
        <v>29</v>
      </c>
      <c r="C41" s="30">
        <f>'Nilai Partisipasi'!C42</f>
        <v>0</v>
      </c>
      <c r="D41" s="29">
        <f>'Nilai Partisipasi'!D42</f>
        <v>0</v>
      </c>
      <c r="E41" s="28"/>
      <c r="F41" s="28"/>
      <c r="G41" s="28"/>
      <c r="H41" s="28"/>
    </row>
    <row r="42" spans="2:8" ht="39.950000000000003" customHeight="1" x14ac:dyDescent="0.25">
      <c r="B42" s="27">
        <v>30</v>
      </c>
      <c r="C42" s="30">
        <f>'Nilai Partisipasi'!C43</f>
        <v>0</v>
      </c>
      <c r="D42" s="29">
        <f>'Nilai Partisipasi'!D43</f>
        <v>0</v>
      </c>
      <c r="E42" s="28"/>
      <c r="F42" s="28"/>
      <c r="G42" s="28"/>
      <c r="H42" s="28"/>
    </row>
    <row r="43" spans="2:8" ht="39.950000000000003" customHeight="1" x14ac:dyDescent="0.25">
      <c r="B43" s="27">
        <v>31</v>
      </c>
      <c r="C43" s="30">
        <f>'Nilai Partisipasi'!C44</f>
        <v>0</v>
      </c>
      <c r="D43" s="29">
        <f>'Nilai Partisipasi'!D44</f>
        <v>0</v>
      </c>
      <c r="E43" s="28"/>
      <c r="F43" s="28"/>
      <c r="G43" s="28"/>
      <c r="H43" s="28"/>
    </row>
    <row r="44" spans="2:8" ht="39.950000000000003" customHeight="1" x14ac:dyDescent="0.25">
      <c r="B44" s="27">
        <v>32</v>
      </c>
      <c r="C44" s="30">
        <f>'Nilai Partisipasi'!C45</f>
        <v>0</v>
      </c>
      <c r="D44" s="29">
        <f>'Nilai Partisipasi'!D45</f>
        <v>0</v>
      </c>
      <c r="E44" s="28"/>
      <c r="F44" s="28"/>
      <c r="G44" s="28"/>
      <c r="H44" s="28"/>
    </row>
    <row r="45" spans="2:8" ht="39.950000000000003" customHeight="1" x14ac:dyDescent="0.25">
      <c r="B45" s="21">
        <v>33</v>
      </c>
      <c r="C45" s="30">
        <f>'Nilai Partisipasi'!C46</f>
        <v>0</v>
      </c>
      <c r="D45" s="29">
        <f>'Nilai Partisipasi'!D46</f>
        <v>0</v>
      </c>
      <c r="E45" s="22"/>
      <c r="F45" s="22"/>
      <c r="G45" s="22"/>
      <c r="H45" s="22"/>
    </row>
    <row r="46" spans="2:8" ht="39.950000000000003" customHeight="1" x14ac:dyDescent="0.25">
      <c r="B46" s="21">
        <v>34</v>
      </c>
      <c r="C46" s="54">
        <f>'Nilai Partisipasi'!C47</f>
        <v>0</v>
      </c>
      <c r="D46" s="53">
        <f>'Nilai Partisipasi'!D47</f>
        <v>0</v>
      </c>
      <c r="E46" s="8"/>
      <c r="F46" s="8"/>
      <c r="G46" s="8"/>
      <c r="H46" s="8"/>
    </row>
    <row r="47" spans="2:8" ht="39.950000000000003" customHeight="1" x14ac:dyDescent="0.25">
      <c r="B47" s="21">
        <v>35</v>
      </c>
      <c r="C47" s="54">
        <f>'Nilai Partisipasi'!C48</f>
        <v>0</v>
      </c>
      <c r="D47" s="53">
        <f>'Nilai Partisipasi'!D48</f>
        <v>0</v>
      </c>
      <c r="E47" s="8"/>
      <c r="F47" s="8"/>
      <c r="G47" s="8"/>
      <c r="H47" s="8"/>
    </row>
    <row r="48" spans="2:8" ht="15" customHeight="1" x14ac:dyDescent="0.25">
      <c r="B48" s="14"/>
    </row>
    <row r="49" spans="2:8" ht="15" customHeight="1" x14ac:dyDescent="0.25">
      <c r="F49" s="19" t="s">
        <v>2</v>
      </c>
      <c r="G49" s="19" t="s">
        <v>87</v>
      </c>
      <c r="H49" s="19" t="s">
        <v>1</v>
      </c>
    </row>
    <row r="50" spans="2:8" ht="30" x14ac:dyDescent="0.25">
      <c r="F50" s="20" t="s">
        <v>86</v>
      </c>
      <c r="G50" s="20" t="s">
        <v>89</v>
      </c>
      <c r="H50" s="20" t="s">
        <v>90</v>
      </c>
    </row>
    <row r="51" spans="2:8" ht="49.5" customHeight="1" x14ac:dyDescent="0.25">
      <c r="F51" s="18"/>
      <c r="G51" s="18"/>
      <c r="H51" s="18"/>
    </row>
    <row r="52" spans="2:8" ht="15" customHeight="1" x14ac:dyDescent="0.25">
      <c r="B5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2021-02-05T12:35:55Z</dcterms:modified>
</cp:coreProperties>
</file>